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charts/chart4.xml" ContentType="application/vnd.openxmlformats-officedocument.drawingml.chart+xml"/>
  <Override PartName="/xl/theme/themeOverride4.xml" ContentType="application/vnd.openxmlformats-officedocument.themeOverrid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theme/themeOverride5.xml" ContentType="application/vnd.openxmlformats-officedocument.themeOverride+xml"/>
  <Override PartName="/xl/charts/chart6.xml" ContentType="application/vnd.openxmlformats-officedocument.drawingml.chart+xml"/>
  <Override PartName="/xl/theme/themeOverride6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05" yWindow="360" windowWidth="12180" windowHeight="5565" activeTab="1"/>
  </bookViews>
  <sheets>
    <sheet name="Data" sheetId="1" r:id="rId1"/>
    <sheet name="Figure C.3" sheetId="2" r:id="rId2"/>
  </sheets>
  <calcPr calcId="145621"/>
</workbook>
</file>

<file path=xl/calcChain.xml><?xml version="1.0" encoding="utf-8"?>
<calcChain xmlns="http://schemas.openxmlformats.org/spreadsheetml/2006/main">
  <c r="G23" i="1" l="1"/>
  <c r="G21" i="1"/>
  <c r="D33" i="1"/>
  <c r="D31" i="1"/>
  <c r="F32" i="1" l="1"/>
  <c r="E32" i="1"/>
</calcChain>
</file>

<file path=xl/sharedStrings.xml><?xml version="1.0" encoding="utf-8"?>
<sst xmlns="http://schemas.openxmlformats.org/spreadsheetml/2006/main" count="9" uniqueCount="9">
  <si>
    <t>His</t>
  </si>
  <si>
    <t>Pro</t>
  </si>
  <si>
    <t>Real GVA</t>
  </si>
  <si>
    <t>Real GDP</t>
  </si>
  <si>
    <t>Other</t>
  </si>
  <si>
    <t>Historical (1974-75 to 2009-10)</t>
  </si>
  <si>
    <t>Projection (2009-10 to 2059-60)</t>
  </si>
  <si>
    <t>Participation</t>
  </si>
  <si>
    <t>MFP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</si>
</sst>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1" fillId="0" borderId="0" xfId="0" applyFont="1" applyFill="1"/>
    <xf numFmtId="0" fontId="0" fillId="0" borderId="0" xfId="0" applyFill="1"/>
    <xf numFmtId="16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Historical (1974-75 to 2009-10)</c:v>
          </c:tx>
          <c:spPr>
            <a:solidFill>
              <a:srgbClr val="344893"/>
            </a:solidFill>
            <a:ln w="9525">
              <a:noFill/>
            </a:ln>
          </c:spPr>
          <c:invertIfNegative val="0"/>
          <c:dPt>
            <c:idx val="0"/>
            <c:invertIfNegative val="0"/>
            <c:bubble3D val="0"/>
          </c:dPt>
          <c:dLbls>
            <c:dLbl>
              <c:idx val="0"/>
              <c:layout>
                <c:manualLayout>
                  <c:x val="2.616088947024199E-3"/>
                  <c:y val="1.659751037344398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616088947024199E-3"/>
                  <c:y val="1.244813278008298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8.298755186721915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3540489642184556E-3"/>
                  <c:y val="-6.796869790814254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"/>
                  <c:y val="1.244813278008298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2.616088947024199E-3"/>
                  <c:y val="8.298755186721991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0"/>
                  <c:y val="1.659751037344398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3"/>
              <c:pt idx="0">
                <c:v>Capital deepening</c:v>
              </c:pt>
              <c:pt idx="1">
                <c:v>MFP</c:v>
              </c:pt>
              <c:pt idx="2">
                <c:v>Labour productivity</c:v>
              </c:pt>
            </c:strLit>
          </c:cat>
          <c:val>
            <c:numLit>
              <c:formatCode>0.0</c:formatCode>
              <c:ptCount val="3"/>
              <c:pt idx="0">
                <c:v>0.70509786957335119</c:v>
              </c:pt>
              <c:pt idx="1">
                <c:v>1.0465313975678769</c:v>
              </c:pt>
              <c:pt idx="2">
                <c:v>1.7516292671412281</c:v>
              </c:pt>
            </c:numLit>
          </c:val>
        </c:ser>
        <c:ser>
          <c:idx val="1"/>
          <c:order val="1"/>
          <c:tx>
            <c:v>Projection (2009-10 to 2059-60)</c:v>
          </c:tx>
          <c:spPr>
            <a:solidFill>
              <a:srgbClr val="78A22F"/>
            </a:solidFill>
            <a:ln w="9525">
              <a:noFill/>
            </a:ln>
          </c:spPr>
          <c:invertIfNegative val="0"/>
          <c:cat>
            <c:strLit>
              <c:ptCount val="3"/>
              <c:pt idx="0">
                <c:v>Capital deepening</c:v>
              </c:pt>
              <c:pt idx="1">
                <c:v>MFP</c:v>
              </c:pt>
              <c:pt idx="2">
                <c:v>Labour productivity</c:v>
              </c:pt>
            </c:strLit>
          </c:cat>
          <c:val>
            <c:numLit>
              <c:formatCode>0.0</c:formatCode>
              <c:ptCount val="3"/>
              <c:pt idx="0">
                <c:v>0.56175566020835177</c:v>
              </c:pt>
              <c:pt idx="1">
                <c:v>0.72461310820519653</c:v>
              </c:pt>
              <c:pt idx="2">
                <c:v>1.2904436461277147</c:v>
              </c:pt>
            </c:numLit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32663552"/>
        <c:axId val="132689920"/>
      </c:barChart>
      <c:catAx>
        <c:axId val="132663552"/>
        <c:scaling>
          <c:orientation val="minMax"/>
        </c:scaling>
        <c:delete val="0"/>
        <c:axPos val="b"/>
        <c:majorTickMark val="out"/>
        <c:minorTickMark val="none"/>
        <c:tickLblPos val="low"/>
        <c:txPr>
          <a:bodyPr rot="0"/>
          <a:lstStyle/>
          <a:p>
            <a:pPr>
              <a:defRPr/>
            </a:pPr>
            <a:endParaRPr lang="en-US"/>
          </a:p>
        </c:txPr>
        <c:crossAx val="132689920"/>
        <c:crosses val="autoZero"/>
        <c:auto val="1"/>
        <c:lblAlgn val="ctr"/>
        <c:lblOffset val="100"/>
        <c:noMultiLvlLbl val="0"/>
      </c:catAx>
      <c:valAx>
        <c:axId val="132689920"/>
        <c:scaling>
          <c:orientation val="minMax"/>
        </c:scaling>
        <c:delete val="0"/>
        <c:axPos val="l"/>
        <c:majorGridlines>
          <c:spPr>
            <a:ln>
              <a:solidFill>
                <a:sysClr val="window" lastClr="FFFFFF">
                  <a:lumMod val="75000"/>
                </a:sysClr>
              </a:solidFill>
            </a:ln>
          </c:spPr>
        </c:majorGridlines>
        <c:numFmt formatCode="0.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32663552"/>
        <c:crosses val="autoZero"/>
        <c:crossBetween val="between"/>
        <c:majorUnit val="1"/>
      </c:valAx>
      <c:spPr>
        <a:noFill/>
        <a:ln>
          <a:solidFill>
            <a:srgbClr val="787878"/>
          </a:solidFill>
        </a:ln>
      </c:spPr>
    </c:plotArea>
    <c:legend>
      <c:legendPos val="b"/>
      <c:layout>
        <c:manualLayout>
          <c:xMode val="edge"/>
          <c:yMode val="edge"/>
          <c:x val="0.11387174608745902"/>
          <c:y val="0.87064449779610598"/>
          <c:w val="0.82397226690319081"/>
          <c:h val="0.109223698214668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aseline="0">
          <a:latin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Data!$E$30</c:f>
              <c:strCache>
                <c:ptCount val="1"/>
                <c:pt idx="0">
                  <c:v>Historical (1974-75 to 2009-10)</c:v>
                </c:pt>
              </c:strCache>
            </c:strRef>
          </c:tx>
          <c:spPr>
            <a:solidFill>
              <a:srgbClr val="344893"/>
            </a:solidFill>
            <a:ln w="9525">
              <a:noFill/>
            </a:ln>
          </c:spPr>
          <c:invertIfNegative val="0"/>
          <c:dPt>
            <c:idx val="0"/>
            <c:invertIfNegative val="0"/>
            <c:bubble3D val="0"/>
          </c:dPt>
          <c:dLbls>
            <c:dLbl>
              <c:idx val="0"/>
              <c:layout>
                <c:manualLayout>
                  <c:x val="2.616088947024199E-3"/>
                  <c:y val="1.659751037344398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616088947024199E-3"/>
                  <c:y val="1.244813278008298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8.298755186721915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3540489642184556E-3"/>
                  <c:y val="-6.796869790814254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"/>
                  <c:y val="1.244813278008298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2.616088947024199E-3"/>
                  <c:y val="8.298755186721991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0"/>
                  <c:y val="1.659751037344398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txPr>
              <a:bodyPr/>
              <a:lstStyle/>
              <a:p>
                <a:pPr>
                  <a:defRPr sz="900"/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Data!$D$31:$D$36</c:f>
              <c:strCache>
                <c:ptCount val="6"/>
                <c:pt idx="0">
                  <c:v>Population
growth</c:v>
                </c:pt>
                <c:pt idx="1">
                  <c:v>Participation</c:v>
                </c:pt>
                <c:pt idx="2">
                  <c:v>Labour
productivity</c:v>
                </c:pt>
                <c:pt idx="3">
                  <c:v>Real GVA</c:v>
                </c:pt>
                <c:pt idx="4">
                  <c:v>Other</c:v>
                </c:pt>
                <c:pt idx="5">
                  <c:v>Real GDP</c:v>
                </c:pt>
              </c:strCache>
            </c:strRef>
          </c:cat>
          <c:val>
            <c:numRef>
              <c:f>Data!$E$31:$E$36</c:f>
              <c:numCache>
                <c:formatCode>0.0</c:formatCode>
                <c:ptCount val="6"/>
                <c:pt idx="0">
                  <c:v>1.35569906763841</c:v>
                </c:pt>
                <c:pt idx="1">
                  <c:v>0.19410944992510723</c:v>
                </c:pt>
                <c:pt idx="2">
                  <c:v>1.75</c:v>
                </c:pt>
                <c:pt idx="3">
                  <c:v>3.3119999999999901</c:v>
                </c:pt>
                <c:pt idx="4">
                  <c:v>-0.14199999999999899</c:v>
                </c:pt>
                <c:pt idx="5">
                  <c:v>3.17</c:v>
                </c:pt>
              </c:numCache>
            </c:numRef>
          </c:val>
        </c:ser>
        <c:ser>
          <c:idx val="1"/>
          <c:order val="1"/>
          <c:tx>
            <c:strRef>
              <c:f>Data!$F$30</c:f>
              <c:strCache>
                <c:ptCount val="1"/>
                <c:pt idx="0">
                  <c:v>Projection (2009-10 to 2059-60)</c:v>
                </c:pt>
              </c:strCache>
            </c:strRef>
          </c:tx>
          <c:spPr>
            <a:solidFill>
              <a:srgbClr val="78A22F"/>
            </a:solidFill>
            <a:ln w="9525">
              <a:noFill/>
            </a:ln>
          </c:spPr>
          <c:invertIfNegative val="0"/>
          <c:dLbls>
            <c:dLbl>
              <c:idx val="0"/>
              <c:layout>
                <c:manualLayout>
                  <c:x val="2.8222222222222221E-2"/>
                  <c:y val="6.333532814681827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4111111111111111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4111111111111111E-2"/>
                  <c:y val="5.8056713458475369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4111111111111111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Data!$D$31:$D$36</c:f>
              <c:strCache>
                <c:ptCount val="6"/>
                <c:pt idx="0">
                  <c:v>Population
growth</c:v>
                </c:pt>
                <c:pt idx="1">
                  <c:v>Participation</c:v>
                </c:pt>
                <c:pt idx="2">
                  <c:v>Labour
productivity</c:v>
                </c:pt>
                <c:pt idx="3">
                  <c:v>Real GVA</c:v>
                </c:pt>
                <c:pt idx="4">
                  <c:v>Other</c:v>
                </c:pt>
                <c:pt idx="5">
                  <c:v>Real GDP</c:v>
                </c:pt>
              </c:strCache>
            </c:strRef>
          </c:cat>
          <c:val>
            <c:numRef>
              <c:f>Data!$F$31:$F$36</c:f>
              <c:numCache>
                <c:formatCode>0.0</c:formatCode>
                <c:ptCount val="6"/>
                <c:pt idx="0">
                  <c:v>1.1181424574558501</c:v>
                </c:pt>
                <c:pt idx="1">
                  <c:v>-0.19842235358635779</c:v>
                </c:pt>
                <c:pt idx="2">
                  <c:v>1.29044364612771</c:v>
                </c:pt>
                <c:pt idx="3">
                  <c:v>2.2219574719922899</c:v>
                </c:pt>
                <c:pt idx="4">
                  <c:v>-1.43270975299314E-2</c:v>
                </c:pt>
                <c:pt idx="5">
                  <c:v>2.2076303744623602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132523904"/>
        <c:axId val="132525440"/>
      </c:barChart>
      <c:catAx>
        <c:axId val="132523904"/>
        <c:scaling>
          <c:orientation val="minMax"/>
        </c:scaling>
        <c:delete val="0"/>
        <c:axPos val="b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132525440"/>
        <c:crosses val="autoZero"/>
        <c:auto val="1"/>
        <c:lblAlgn val="ctr"/>
        <c:lblOffset val="100"/>
        <c:noMultiLvlLbl val="0"/>
      </c:catAx>
      <c:valAx>
        <c:axId val="132525440"/>
        <c:scaling>
          <c:orientation val="minMax"/>
          <c:max val="3.5"/>
          <c:min val="-0.5"/>
        </c:scaling>
        <c:delete val="0"/>
        <c:axPos val="l"/>
        <c:majorGridlines>
          <c:spPr>
            <a:ln>
              <a:solidFill>
                <a:sysClr val="window" lastClr="FFFFFF">
                  <a:lumMod val="75000"/>
                </a:sysClr>
              </a:solidFill>
            </a:ln>
          </c:spPr>
        </c:majorGridlines>
        <c:numFmt formatCode="0.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32523904"/>
        <c:crosses val="autoZero"/>
        <c:crossBetween val="between"/>
        <c:majorUnit val="1"/>
      </c:valAx>
      <c:spPr>
        <a:noFill/>
        <a:ln>
          <a:solidFill>
            <a:sysClr val="windowText" lastClr="000000"/>
          </a:solidFill>
        </a:ln>
      </c:spPr>
    </c:plotArea>
    <c:legend>
      <c:legendPos val="b"/>
      <c:layout>
        <c:manualLayout>
          <c:xMode val="edge"/>
          <c:yMode val="edge"/>
          <c:x val="0.11387174608745902"/>
          <c:y val="0.87064449779610598"/>
          <c:w val="0.82397226690319081"/>
          <c:h val="0.109223698214668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aseline="0">
          <a:latin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Data!$E$30</c:f>
              <c:strCache>
                <c:ptCount val="1"/>
                <c:pt idx="0">
                  <c:v>Historical (1974-75 to 2009-10)</c:v>
                </c:pt>
              </c:strCache>
            </c:strRef>
          </c:tx>
          <c:spPr>
            <a:solidFill>
              <a:srgbClr val="344893"/>
            </a:solidFill>
            <a:ln w="9525">
              <a:noFill/>
            </a:ln>
          </c:spPr>
          <c:invertIfNegative val="0"/>
          <c:dPt>
            <c:idx val="0"/>
            <c:invertIfNegative val="0"/>
            <c:bubble3D val="0"/>
          </c:dPt>
          <c:dLbls>
            <c:dLbl>
              <c:idx val="0"/>
              <c:layout>
                <c:manualLayout>
                  <c:x val="2.616088947024199E-3"/>
                  <c:y val="1.659751037344398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616088947024199E-3"/>
                  <c:y val="1.244813278008298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8.298755186721915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3540489642184556E-3"/>
                  <c:y val="-6.796869790814254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"/>
                  <c:y val="1.244813278008298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2.616088947024199E-3"/>
                  <c:y val="8.298755186721991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0"/>
                  <c:y val="1.659751037344398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txPr>
              <a:bodyPr/>
              <a:lstStyle/>
              <a:p>
                <a:pPr>
                  <a:defRPr sz="900"/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Data!$D$31:$D$36</c:f>
              <c:strCache>
                <c:ptCount val="6"/>
                <c:pt idx="0">
                  <c:v>Population
growth</c:v>
                </c:pt>
                <c:pt idx="1">
                  <c:v>Participation</c:v>
                </c:pt>
                <c:pt idx="2">
                  <c:v>Labour
productivity</c:v>
                </c:pt>
                <c:pt idx="3">
                  <c:v>Real GVA</c:v>
                </c:pt>
                <c:pt idx="4">
                  <c:v>Other</c:v>
                </c:pt>
                <c:pt idx="5">
                  <c:v>Real GDP</c:v>
                </c:pt>
              </c:strCache>
            </c:strRef>
          </c:cat>
          <c:val>
            <c:numRef>
              <c:f>Data!$E$31:$E$36</c:f>
              <c:numCache>
                <c:formatCode>0.0</c:formatCode>
                <c:ptCount val="6"/>
                <c:pt idx="0">
                  <c:v>1.35569906763841</c:v>
                </c:pt>
                <c:pt idx="1">
                  <c:v>0.19410944992510723</c:v>
                </c:pt>
                <c:pt idx="2">
                  <c:v>1.75</c:v>
                </c:pt>
                <c:pt idx="3">
                  <c:v>3.3119999999999901</c:v>
                </c:pt>
                <c:pt idx="4">
                  <c:v>-0.14199999999999899</c:v>
                </c:pt>
                <c:pt idx="5">
                  <c:v>3.17</c:v>
                </c:pt>
              </c:numCache>
            </c:numRef>
          </c:val>
        </c:ser>
        <c:ser>
          <c:idx val="1"/>
          <c:order val="1"/>
          <c:tx>
            <c:strRef>
              <c:f>Data!$F$30</c:f>
              <c:strCache>
                <c:ptCount val="1"/>
                <c:pt idx="0">
                  <c:v>Projection (2009-10 to 2059-60)</c:v>
                </c:pt>
              </c:strCache>
            </c:strRef>
          </c:tx>
          <c:spPr>
            <a:solidFill>
              <a:srgbClr val="78A22F"/>
            </a:solidFill>
            <a:ln w="9525">
              <a:noFill/>
            </a:ln>
          </c:spPr>
          <c:invertIfNegative val="0"/>
          <c:dLbls>
            <c:dLbl>
              <c:idx val="0"/>
              <c:layout>
                <c:manualLayout>
                  <c:x val="2.8222222222222221E-2"/>
                  <c:y val="6.333532814681827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4111111111111111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4111111111111111E-2"/>
                  <c:y val="5.8056713458475369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4111111111111111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Data!$D$31:$D$36</c:f>
              <c:strCache>
                <c:ptCount val="6"/>
                <c:pt idx="0">
                  <c:v>Population
growth</c:v>
                </c:pt>
                <c:pt idx="1">
                  <c:v>Participation</c:v>
                </c:pt>
                <c:pt idx="2">
                  <c:v>Labour
productivity</c:v>
                </c:pt>
                <c:pt idx="3">
                  <c:v>Real GVA</c:v>
                </c:pt>
                <c:pt idx="4">
                  <c:v>Other</c:v>
                </c:pt>
                <c:pt idx="5">
                  <c:v>Real GDP</c:v>
                </c:pt>
              </c:strCache>
            </c:strRef>
          </c:cat>
          <c:val>
            <c:numRef>
              <c:f>Data!$F$31:$F$36</c:f>
              <c:numCache>
                <c:formatCode>0.0</c:formatCode>
                <c:ptCount val="6"/>
                <c:pt idx="0">
                  <c:v>1.1181424574558501</c:v>
                </c:pt>
                <c:pt idx="1">
                  <c:v>-0.19842235358635779</c:v>
                </c:pt>
                <c:pt idx="2">
                  <c:v>1.29044364612771</c:v>
                </c:pt>
                <c:pt idx="3">
                  <c:v>2.2219574719922899</c:v>
                </c:pt>
                <c:pt idx="4">
                  <c:v>-1.43270975299314E-2</c:v>
                </c:pt>
                <c:pt idx="5">
                  <c:v>2.2076303744623602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132598016"/>
        <c:axId val="132620288"/>
      </c:barChart>
      <c:catAx>
        <c:axId val="132598016"/>
        <c:scaling>
          <c:orientation val="minMax"/>
        </c:scaling>
        <c:delete val="0"/>
        <c:axPos val="l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32620288"/>
        <c:crosses val="autoZero"/>
        <c:auto val="1"/>
        <c:lblAlgn val="ctr"/>
        <c:lblOffset val="100"/>
        <c:noMultiLvlLbl val="0"/>
      </c:catAx>
      <c:valAx>
        <c:axId val="132620288"/>
        <c:scaling>
          <c:orientation val="minMax"/>
          <c:max val="3.5"/>
          <c:min val="-0.5"/>
        </c:scaling>
        <c:delete val="0"/>
        <c:axPos val="b"/>
        <c:majorGridlines>
          <c:spPr>
            <a:ln>
              <a:solidFill>
                <a:sysClr val="window" lastClr="FFFFFF">
                  <a:lumMod val="75000"/>
                </a:sysClr>
              </a:solidFill>
            </a:ln>
          </c:spPr>
        </c:majorGridlines>
        <c:numFmt formatCode="0.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32598016"/>
        <c:crosses val="autoZero"/>
        <c:crossBetween val="between"/>
        <c:majorUnit val="1"/>
      </c:valAx>
      <c:spPr>
        <a:noFill/>
        <a:ln>
          <a:solidFill>
            <a:srgbClr val="787878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aseline="0">
          <a:latin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28540111111111111"/>
          <c:y val="3.4846395243928512E-2"/>
          <c:w val="0.65368592592592589"/>
          <c:h val="0.88805377270222696"/>
        </c:manualLayout>
      </c:layout>
      <c:barChart>
        <c:barDir val="bar"/>
        <c:grouping val="clustered"/>
        <c:varyColors val="0"/>
        <c:ser>
          <c:idx val="0"/>
          <c:order val="0"/>
          <c:tx>
            <c:v>Historical (1974-75 to 2009-10)</c:v>
          </c:tx>
          <c:spPr>
            <a:solidFill>
              <a:srgbClr val="344893"/>
            </a:solidFill>
            <a:ln w="9525">
              <a:noFill/>
            </a:ln>
          </c:spPr>
          <c:invertIfNegative val="0"/>
          <c:dPt>
            <c:idx val="0"/>
            <c:invertIfNegative val="0"/>
            <c:bubble3D val="0"/>
          </c:dPt>
          <c:dLbls>
            <c:dLbl>
              <c:idx val="0"/>
              <c:layout>
                <c:manualLayout>
                  <c:x val="2.616088947024199E-3"/>
                  <c:y val="1.659751037344398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616088947024199E-3"/>
                  <c:y val="1.244813278008298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8.298755186721915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3540489642184556E-3"/>
                  <c:y val="-6.796869790814254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"/>
                  <c:y val="1.244813278008298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2.616088947024199E-3"/>
                  <c:y val="8.298755186721991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0"/>
                  <c:y val="1.659751037344398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Data!$G$21:$G$23</c:f>
              <c:strCache>
                <c:ptCount val="3"/>
                <c:pt idx="0">
                  <c:v>Capital
deepening</c:v>
                </c:pt>
                <c:pt idx="1">
                  <c:v>MFP</c:v>
                </c:pt>
                <c:pt idx="2">
                  <c:v>Labour
productivity</c:v>
                </c:pt>
              </c:strCache>
            </c:strRef>
          </c:cat>
          <c:val>
            <c:numLit>
              <c:formatCode>0.0</c:formatCode>
              <c:ptCount val="3"/>
              <c:pt idx="0">
                <c:v>0.70509786957335119</c:v>
              </c:pt>
              <c:pt idx="1">
                <c:v>1.0465313975678769</c:v>
              </c:pt>
              <c:pt idx="2">
                <c:v>1.7516292671412281</c:v>
              </c:pt>
            </c:numLit>
          </c:val>
        </c:ser>
        <c:ser>
          <c:idx val="1"/>
          <c:order val="1"/>
          <c:tx>
            <c:v>Projection (2009-10 to 2059-60)</c:v>
          </c:tx>
          <c:spPr>
            <a:solidFill>
              <a:srgbClr val="78A22F"/>
            </a:solidFill>
            <a:ln w="9525">
              <a:noFill/>
            </a:ln>
          </c:spPr>
          <c:invertIfNegative val="0"/>
          <c:cat>
            <c:strRef>
              <c:f>Data!$G$21:$G$23</c:f>
              <c:strCache>
                <c:ptCount val="3"/>
                <c:pt idx="0">
                  <c:v>Capital
deepening</c:v>
                </c:pt>
                <c:pt idx="1">
                  <c:v>MFP</c:v>
                </c:pt>
                <c:pt idx="2">
                  <c:v>Labour
productivity</c:v>
                </c:pt>
              </c:strCache>
            </c:strRef>
          </c:cat>
          <c:val>
            <c:numLit>
              <c:formatCode>0.0</c:formatCode>
              <c:ptCount val="3"/>
              <c:pt idx="0">
                <c:v>0.56175566020835177</c:v>
              </c:pt>
              <c:pt idx="1">
                <c:v>0.72461310820519653</c:v>
              </c:pt>
              <c:pt idx="2">
                <c:v>1.2904436461277147</c:v>
              </c:pt>
            </c:numLit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32981888"/>
        <c:axId val="132983424"/>
      </c:barChart>
      <c:catAx>
        <c:axId val="132981888"/>
        <c:scaling>
          <c:orientation val="minMax"/>
        </c:scaling>
        <c:delete val="0"/>
        <c:axPos val="l"/>
        <c:majorTickMark val="out"/>
        <c:minorTickMark val="none"/>
        <c:tickLblPos val="low"/>
        <c:txPr>
          <a:bodyPr rot="0"/>
          <a:lstStyle/>
          <a:p>
            <a:pPr>
              <a:defRPr/>
            </a:pPr>
            <a:endParaRPr lang="en-US"/>
          </a:p>
        </c:txPr>
        <c:crossAx val="132983424"/>
        <c:crosses val="autoZero"/>
        <c:auto val="1"/>
        <c:lblAlgn val="ctr"/>
        <c:lblOffset val="100"/>
        <c:noMultiLvlLbl val="0"/>
      </c:catAx>
      <c:valAx>
        <c:axId val="132983424"/>
        <c:scaling>
          <c:orientation val="minMax"/>
        </c:scaling>
        <c:delete val="0"/>
        <c:axPos val="b"/>
        <c:majorGridlines>
          <c:spPr>
            <a:ln>
              <a:solidFill>
                <a:sysClr val="window" lastClr="FFFFFF">
                  <a:lumMod val="75000"/>
                </a:sysClr>
              </a:solidFill>
            </a:ln>
          </c:spPr>
        </c:majorGridlines>
        <c:numFmt formatCode="0.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32981888"/>
        <c:crosses val="autoZero"/>
        <c:crossBetween val="between"/>
        <c:majorUnit val="1"/>
      </c:valAx>
      <c:spPr>
        <a:noFill/>
        <a:ln>
          <a:solidFill>
            <a:srgbClr val="787878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aseline="0">
          <a:latin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Data!$E$30</c:f>
              <c:strCache>
                <c:ptCount val="1"/>
                <c:pt idx="0">
                  <c:v>Historical (1974-75 to 2009-10)</c:v>
                </c:pt>
              </c:strCache>
            </c:strRef>
          </c:tx>
          <c:spPr>
            <a:solidFill>
              <a:srgbClr val="344893"/>
            </a:solidFill>
            <a:ln w="9525">
              <a:noFill/>
            </a:ln>
          </c:spPr>
          <c:invertIfNegative val="0"/>
          <c:dPt>
            <c:idx val="0"/>
            <c:invertIfNegative val="0"/>
            <c:bubble3D val="0"/>
          </c:dPt>
          <c:dLbls>
            <c:dLbl>
              <c:idx val="0"/>
              <c:layout>
                <c:manualLayout>
                  <c:x val="2.616088947024199E-3"/>
                  <c:y val="1.659751037344398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616088947024199E-3"/>
                  <c:y val="1.244813278008298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8.298755186721915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3540489642184556E-3"/>
                  <c:y val="-6.796869790814254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"/>
                  <c:y val="1.244813278008298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2.616088947024199E-3"/>
                  <c:y val="8.298755186721991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0"/>
                  <c:y val="1.659751037344398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txPr>
              <a:bodyPr/>
              <a:lstStyle/>
              <a:p>
                <a:pPr>
                  <a:defRPr sz="900"/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Data!$D$31:$D$36</c:f>
              <c:strCache>
                <c:ptCount val="6"/>
                <c:pt idx="0">
                  <c:v>Population
growth</c:v>
                </c:pt>
                <c:pt idx="1">
                  <c:v>Participation</c:v>
                </c:pt>
                <c:pt idx="2">
                  <c:v>Labour
productivity</c:v>
                </c:pt>
                <c:pt idx="3">
                  <c:v>Real GVA</c:v>
                </c:pt>
                <c:pt idx="4">
                  <c:v>Other</c:v>
                </c:pt>
                <c:pt idx="5">
                  <c:v>Real GDP</c:v>
                </c:pt>
              </c:strCache>
            </c:strRef>
          </c:cat>
          <c:val>
            <c:numRef>
              <c:f>Data!$E$31:$E$36</c:f>
              <c:numCache>
                <c:formatCode>0.0</c:formatCode>
                <c:ptCount val="6"/>
                <c:pt idx="0">
                  <c:v>1.35569906763841</c:v>
                </c:pt>
                <c:pt idx="1">
                  <c:v>0.19410944992510723</c:v>
                </c:pt>
                <c:pt idx="2">
                  <c:v>1.75</c:v>
                </c:pt>
                <c:pt idx="3">
                  <c:v>3.3119999999999901</c:v>
                </c:pt>
                <c:pt idx="4">
                  <c:v>-0.14199999999999899</c:v>
                </c:pt>
                <c:pt idx="5">
                  <c:v>3.17</c:v>
                </c:pt>
              </c:numCache>
            </c:numRef>
          </c:val>
        </c:ser>
        <c:ser>
          <c:idx val="1"/>
          <c:order val="1"/>
          <c:tx>
            <c:strRef>
              <c:f>Data!$F$30</c:f>
              <c:strCache>
                <c:ptCount val="1"/>
                <c:pt idx="0">
                  <c:v>Projection (2009-10 to 2059-60)</c:v>
                </c:pt>
              </c:strCache>
            </c:strRef>
          </c:tx>
          <c:spPr>
            <a:solidFill>
              <a:srgbClr val="78A22F"/>
            </a:solidFill>
            <a:ln w="9525">
              <a:noFill/>
            </a:ln>
          </c:spPr>
          <c:invertIfNegative val="0"/>
          <c:dLbls>
            <c:dLbl>
              <c:idx val="0"/>
              <c:layout>
                <c:manualLayout>
                  <c:x val="2.8222222222222221E-2"/>
                  <c:y val="6.333532814681827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4111111111111111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4111111111111111E-2"/>
                  <c:y val="5.8056713458475369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4111111111111111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Data!$D$31:$D$36</c:f>
              <c:strCache>
                <c:ptCount val="6"/>
                <c:pt idx="0">
                  <c:v>Population
growth</c:v>
                </c:pt>
                <c:pt idx="1">
                  <c:v>Participation</c:v>
                </c:pt>
                <c:pt idx="2">
                  <c:v>Labour
productivity</c:v>
                </c:pt>
                <c:pt idx="3">
                  <c:v>Real GVA</c:v>
                </c:pt>
                <c:pt idx="4">
                  <c:v>Other</c:v>
                </c:pt>
                <c:pt idx="5">
                  <c:v>Real GDP</c:v>
                </c:pt>
              </c:strCache>
            </c:strRef>
          </c:cat>
          <c:val>
            <c:numRef>
              <c:f>Data!$F$31:$F$36</c:f>
              <c:numCache>
                <c:formatCode>0.0</c:formatCode>
                <c:ptCount val="6"/>
                <c:pt idx="0">
                  <c:v>1.1181424574558501</c:v>
                </c:pt>
                <c:pt idx="1">
                  <c:v>-0.19842235358635779</c:v>
                </c:pt>
                <c:pt idx="2">
                  <c:v>1.29044364612771</c:v>
                </c:pt>
                <c:pt idx="3">
                  <c:v>2.2219574719922899</c:v>
                </c:pt>
                <c:pt idx="4">
                  <c:v>-1.43270975299314E-2</c:v>
                </c:pt>
                <c:pt idx="5">
                  <c:v>2.2076303744623602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132717184"/>
        <c:axId val="132735360"/>
      </c:barChart>
      <c:catAx>
        <c:axId val="132717184"/>
        <c:scaling>
          <c:orientation val="minMax"/>
        </c:scaling>
        <c:delete val="0"/>
        <c:axPos val="l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32735360"/>
        <c:crosses val="autoZero"/>
        <c:auto val="1"/>
        <c:lblAlgn val="ctr"/>
        <c:lblOffset val="100"/>
        <c:noMultiLvlLbl val="0"/>
      </c:catAx>
      <c:valAx>
        <c:axId val="132735360"/>
        <c:scaling>
          <c:orientation val="minMax"/>
          <c:max val="3.5"/>
          <c:min val="-0.5"/>
        </c:scaling>
        <c:delete val="0"/>
        <c:axPos val="b"/>
        <c:majorGridlines>
          <c:spPr>
            <a:ln>
              <a:solidFill>
                <a:sysClr val="window" lastClr="FFFFFF">
                  <a:lumMod val="75000"/>
                </a:sysClr>
              </a:solidFill>
            </a:ln>
          </c:spPr>
        </c:majorGridlines>
        <c:numFmt formatCode="0.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32717184"/>
        <c:crosses val="autoZero"/>
        <c:crossBetween val="between"/>
        <c:majorUnit val="1"/>
      </c:valAx>
      <c:spPr>
        <a:noFill/>
        <a:ln>
          <a:solidFill>
            <a:srgbClr val="787878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aseline="0">
          <a:latin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28540111111111111"/>
          <c:y val="3.4846395243928512E-2"/>
          <c:w val="0.65368592592592589"/>
          <c:h val="0.88805377270222696"/>
        </c:manualLayout>
      </c:layout>
      <c:barChart>
        <c:barDir val="bar"/>
        <c:grouping val="clustered"/>
        <c:varyColors val="0"/>
        <c:ser>
          <c:idx val="0"/>
          <c:order val="0"/>
          <c:tx>
            <c:v>Historical (1974-75 to 2009-10)</c:v>
          </c:tx>
          <c:spPr>
            <a:solidFill>
              <a:srgbClr val="344893"/>
            </a:solidFill>
            <a:ln w="9525">
              <a:noFill/>
            </a:ln>
          </c:spPr>
          <c:invertIfNegative val="0"/>
          <c:dPt>
            <c:idx val="0"/>
            <c:invertIfNegative val="0"/>
            <c:bubble3D val="0"/>
          </c:dPt>
          <c:dLbls>
            <c:dLbl>
              <c:idx val="0"/>
              <c:layout>
                <c:manualLayout>
                  <c:x val="2.616088947024199E-3"/>
                  <c:y val="1.659751037344398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616088947024199E-3"/>
                  <c:y val="1.244813278008298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8.298755186721915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3540489642184556E-3"/>
                  <c:y val="-6.796869790814254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"/>
                  <c:y val="1.244813278008298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2.616088947024199E-3"/>
                  <c:y val="8.298755186721991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0"/>
                  <c:y val="1.659751037344398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Data!$G$21:$G$23</c:f>
              <c:strCache>
                <c:ptCount val="3"/>
                <c:pt idx="0">
                  <c:v>Capital
deepening</c:v>
                </c:pt>
                <c:pt idx="1">
                  <c:v>MFP</c:v>
                </c:pt>
                <c:pt idx="2">
                  <c:v>Labour
productivity</c:v>
                </c:pt>
              </c:strCache>
            </c:strRef>
          </c:cat>
          <c:val>
            <c:numLit>
              <c:formatCode>0.0</c:formatCode>
              <c:ptCount val="3"/>
              <c:pt idx="0">
                <c:v>0.70509786957335119</c:v>
              </c:pt>
              <c:pt idx="1">
                <c:v>1.0465313975678769</c:v>
              </c:pt>
              <c:pt idx="2">
                <c:v>1.7516292671412281</c:v>
              </c:pt>
            </c:numLit>
          </c:val>
        </c:ser>
        <c:ser>
          <c:idx val="1"/>
          <c:order val="1"/>
          <c:tx>
            <c:v>Projection (2009-10 to 2059-60)</c:v>
          </c:tx>
          <c:spPr>
            <a:solidFill>
              <a:srgbClr val="78A22F"/>
            </a:solidFill>
            <a:ln w="9525">
              <a:noFill/>
            </a:ln>
          </c:spPr>
          <c:invertIfNegative val="0"/>
          <c:cat>
            <c:strRef>
              <c:f>Data!$G$21:$G$23</c:f>
              <c:strCache>
                <c:ptCount val="3"/>
                <c:pt idx="0">
                  <c:v>Capital
deepening</c:v>
                </c:pt>
                <c:pt idx="1">
                  <c:v>MFP</c:v>
                </c:pt>
                <c:pt idx="2">
                  <c:v>Labour
productivity</c:v>
                </c:pt>
              </c:strCache>
            </c:strRef>
          </c:cat>
          <c:val>
            <c:numLit>
              <c:formatCode>0.0</c:formatCode>
              <c:ptCount val="3"/>
              <c:pt idx="0">
                <c:v>0.56175566020835177</c:v>
              </c:pt>
              <c:pt idx="1">
                <c:v>0.72461310820519653</c:v>
              </c:pt>
              <c:pt idx="2">
                <c:v>1.2904436461277147</c:v>
              </c:pt>
            </c:numLit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35719936"/>
        <c:axId val="136201344"/>
      </c:barChart>
      <c:catAx>
        <c:axId val="135719936"/>
        <c:scaling>
          <c:orientation val="minMax"/>
        </c:scaling>
        <c:delete val="0"/>
        <c:axPos val="l"/>
        <c:majorTickMark val="out"/>
        <c:minorTickMark val="none"/>
        <c:tickLblPos val="low"/>
        <c:txPr>
          <a:bodyPr rot="0"/>
          <a:lstStyle/>
          <a:p>
            <a:pPr>
              <a:defRPr/>
            </a:pPr>
            <a:endParaRPr lang="en-US"/>
          </a:p>
        </c:txPr>
        <c:crossAx val="136201344"/>
        <c:crosses val="autoZero"/>
        <c:auto val="1"/>
        <c:lblAlgn val="ctr"/>
        <c:lblOffset val="100"/>
        <c:noMultiLvlLbl val="0"/>
      </c:catAx>
      <c:valAx>
        <c:axId val="136201344"/>
        <c:scaling>
          <c:orientation val="minMax"/>
        </c:scaling>
        <c:delete val="0"/>
        <c:axPos val="b"/>
        <c:majorGridlines>
          <c:spPr>
            <a:ln>
              <a:solidFill>
                <a:sysClr val="window" lastClr="FFFFFF">
                  <a:lumMod val="75000"/>
                </a:sysClr>
              </a:solidFill>
            </a:ln>
          </c:spPr>
        </c:majorGridlines>
        <c:numFmt formatCode="0.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35719936"/>
        <c:crosses val="autoZero"/>
        <c:crossBetween val="between"/>
        <c:majorUnit val="1"/>
      </c:valAx>
      <c:spPr>
        <a:noFill/>
        <a:ln>
          <a:solidFill>
            <a:srgbClr val="787878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aseline="0">
          <a:latin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302961</xdr:colOff>
      <xdr:row>0</xdr:row>
      <xdr:rowOff>105776</xdr:rowOff>
    </xdr:from>
    <xdr:to>
      <xdr:col>1</xdr:col>
      <xdr:colOff>2364786</xdr:colOff>
      <xdr:row>22</xdr:row>
      <xdr:rowOff>57149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219075</xdr:colOff>
      <xdr:row>41</xdr:row>
      <xdr:rowOff>19050</xdr:rowOff>
    </xdr:from>
    <xdr:to>
      <xdr:col>1</xdr:col>
      <xdr:colOff>2919075</xdr:colOff>
      <xdr:row>62</xdr:row>
      <xdr:rowOff>28950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0</xdr:colOff>
      <xdr:row>41</xdr:row>
      <xdr:rowOff>0</xdr:rowOff>
    </xdr:from>
    <xdr:to>
      <xdr:col>4</xdr:col>
      <xdr:colOff>2042775</xdr:colOff>
      <xdr:row>62</xdr:row>
      <xdr:rowOff>9900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2762250</xdr:colOff>
      <xdr:row>0</xdr:row>
      <xdr:rowOff>161925</xdr:rowOff>
    </xdr:from>
    <xdr:to>
      <xdr:col>4</xdr:col>
      <xdr:colOff>1566525</xdr:colOff>
      <xdr:row>22</xdr:row>
      <xdr:rowOff>113298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5</xdr:col>
      <xdr:colOff>261600</xdr:colOff>
      <xdr:row>22</xdr:row>
      <xdr:rowOff>9900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</xdr:row>
      <xdr:rowOff>0</xdr:rowOff>
    </xdr:from>
    <xdr:to>
      <xdr:col>10</xdr:col>
      <xdr:colOff>261600</xdr:colOff>
      <xdr:row>23</xdr:row>
      <xdr:rowOff>160923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PC Colours">
      <a:dk1>
        <a:sysClr val="windowText" lastClr="000000"/>
      </a:dk1>
      <a:lt1>
        <a:sysClr val="window" lastClr="FFFFFF"/>
      </a:lt1>
      <a:dk2>
        <a:srgbClr val="1F497D"/>
      </a:dk2>
      <a:lt2>
        <a:srgbClr val="953735"/>
      </a:lt2>
      <a:accent1>
        <a:srgbClr val="39580D"/>
      </a:accent1>
      <a:accent2>
        <a:srgbClr val="78A22F"/>
      </a:accent2>
      <a:accent3>
        <a:srgbClr val="B4C98B"/>
      </a:accent3>
      <a:accent4>
        <a:srgbClr val="344893"/>
      </a:accent4>
      <a:accent5>
        <a:srgbClr val="787878"/>
      </a:accent5>
      <a:accent6>
        <a:srgbClr val="CDCDCD"/>
      </a:accent6>
      <a:hlink>
        <a:srgbClr val="953735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E25" sqref="E25"/>
    </sheetView>
  </sheetViews>
  <sheetFormatPr defaultRowHeight="15" x14ac:dyDescent="0.25"/>
  <cols>
    <col min="1" max="1" width="9.5703125" style="3" customWidth="1"/>
    <col min="2" max="2" width="47.42578125" style="3" customWidth="1"/>
    <col min="3" max="3" width="1.140625" style="3" customWidth="1"/>
    <col min="4" max="4" width="9.85546875" style="3" customWidth="1"/>
    <col min="5" max="5" width="41.42578125" style="3" customWidth="1"/>
    <col min="6" max="6" width="11.28515625" bestFit="1" customWidth="1"/>
  </cols>
  <sheetData>
    <row r="1" spans="1:2" ht="15.75" x14ac:dyDescent="0.25">
      <c r="A1" s="2"/>
      <c r="B1" s="2"/>
    </row>
    <row r="2" spans="1:2" ht="15.75" x14ac:dyDescent="0.25">
      <c r="B2" s="2"/>
    </row>
    <row r="21" spans="1:7" x14ac:dyDescent="0.25">
      <c r="G21" t="str">
        <f>"Capital" &amp; CHAR(10) &amp; "deepening"</f>
        <v>Capital
deepening</v>
      </c>
    </row>
    <row r="22" spans="1:7" x14ac:dyDescent="0.25">
      <c r="G22" t="s">
        <v>8</v>
      </c>
    </row>
    <row r="23" spans="1:7" x14ac:dyDescent="0.25">
      <c r="G23" t="str">
        <f>"Labour" &amp; CHAR(10) &amp;"productivity"</f>
        <v>Labour
productivity</v>
      </c>
    </row>
    <row r="30" spans="1:7" x14ac:dyDescent="0.25">
      <c r="A30" s="3" t="s">
        <v>0</v>
      </c>
      <c r="B30" s="3" t="s">
        <v>1</v>
      </c>
      <c r="E30" s="3" t="s">
        <v>5</v>
      </c>
      <c r="F30" t="s">
        <v>6</v>
      </c>
    </row>
    <row r="31" spans="1:7" x14ac:dyDescent="0.25">
      <c r="A31" s="3">
        <v>1.35569906763841</v>
      </c>
      <c r="B31" s="3">
        <v>1.1181424574558501</v>
      </c>
      <c r="D31" s="3" t="str">
        <f>"Population" &amp; CHAR(10) &amp; "growth"</f>
        <v>Population
growth</v>
      </c>
      <c r="E31" s="4">
        <v>1.35569906763841</v>
      </c>
      <c r="F31" s="1">
        <v>1.1181424574558501</v>
      </c>
    </row>
    <row r="32" spans="1:7" x14ac:dyDescent="0.25">
      <c r="A32" s="3">
        <v>0.31843655435721502</v>
      </c>
      <c r="B32" s="3">
        <v>8.9030482687157894E-2</v>
      </c>
      <c r="D32" s="3" t="s">
        <v>7</v>
      </c>
      <c r="E32" s="4">
        <f>SUM(A32:A35)</f>
        <v>0.19410944992510723</v>
      </c>
      <c r="F32" s="1">
        <f>SUM(B32:B35)</f>
        <v>-0.19842235358635779</v>
      </c>
    </row>
    <row r="33" spans="1:6" x14ac:dyDescent="0.25">
      <c r="A33" s="3">
        <v>0.11721285584225601</v>
      </c>
      <c r="B33" s="3">
        <v>-5.4480661120259698E-2</v>
      </c>
      <c r="D33" s="3" t="str">
        <f>"Labour" &amp; CHAR(10) &amp;"productivity"</f>
        <v>Labour
productivity</v>
      </c>
      <c r="E33" s="4">
        <v>1.75</v>
      </c>
      <c r="F33" s="1">
        <v>1.29044364612771</v>
      </c>
    </row>
    <row r="34" spans="1:6" x14ac:dyDescent="0.25">
      <c r="A34" s="3">
        <v>-4.48791401376318E-2</v>
      </c>
      <c r="B34" s="3">
        <v>0</v>
      </c>
      <c r="D34" s="3" t="s">
        <v>2</v>
      </c>
      <c r="E34" s="4">
        <v>3.3119999999999901</v>
      </c>
      <c r="F34" s="1">
        <v>2.2219574719922899</v>
      </c>
    </row>
    <row r="35" spans="1:6" x14ac:dyDescent="0.25">
      <c r="A35" s="3">
        <v>-0.196660820136732</v>
      </c>
      <c r="B35" s="3">
        <v>-0.23297217515325599</v>
      </c>
      <c r="D35" s="3" t="s">
        <v>4</v>
      </c>
      <c r="E35" s="4">
        <v>-0.14199999999999899</v>
      </c>
      <c r="F35" s="1">
        <v>-1.43270975299314E-2</v>
      </c>
    </row>
    <row r="36" spans="1:6" x14ac:dyDescent="0.25">
      <c r="A36" s="3">
        <v>1.75</v>
      </c>
      <c r="B36" s="3">
        <v>1.29044364612771</v>
      </c>
      <c r="D36" s="3" t="s">
        <v>3</v>
      </c>
      <c r="E36" s="4">
        <v>3.17</v>
      </c>
      <c r="F36" s="1">
        <v>2.2076303744623602</v>
      </c>
    </row>
    <row r="37" spans="1:6" x14ac:dyDescent="0.25">
      <c r="A37" s="3">
        <v>3.3119999999999901</v>
      </c>
      <c r="B37" s="3">
        <v>2.2219574719922899</v>
      </c>
    </row>
    <row r="38" spans="1:6" x14ac:dyDescent="0.25">
      <c r="A38" s="3">
        <v>-0.14199999999999899</v>
      </c>
      <c r="B38" s="3">
        <v>-1.43270975299314E-2</v>
      </c>
    </row>
    <row r="39" spans="1:6" x14ac:dyDescent="0.25">
      <c r="A39" s="3">
        <v>3.17</v>
      </c>
      <c r="B39" s="3">
        <v>2.2076303744623602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H32" sqref="H32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Figure C.3</vt:lpstr>
    </vt:vector>
  </TitlesOfParts>
  <Company>Productivity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Fairhead, Lindsay</dc:creator>
  <cp:lastModifiedBy>Melissa Edwards</cp:lastModifiedBy>
  <dcterms:created xsi:type="dcterms:W3CDTF">2013-09-12T01:33:08Z</dcterms:created>
  <dcterms:modified xsi:type="dcterms:W3CDTF">2014-06-15T04:50:54Z</dcterms:modified>
</cp:coreProperties>
</file>